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20" yWindow="75" windowWidth="15570" windowHeight="10980"/>
  </bookViews>
  <sheets>
    <sheet name="2022-2024" sheetId="7" r:id="rId1"/>
  </sheets>
  <definedNames>
    <definedName name="_xlnm.Print_Titles" localSheetId="0">'2022-2024'!$A:$B</definedName>
  </definedNames>
  <calcPr calcId="145621"/>
</workbook>
</file>

<file path=xl/calcChain.xml><?xml version="1.0" encoding="utf-8"?>
<calcChain xmlns="http://schemas.openxmlformats.org/spreadsheetml/2006/main">
  <c r="E20" i="7" l="1"/>
  <c r="D20" i="7"/>
  <c r="C20" i="7"/>
  <c r="I19" i="7"/>
  <c r="J19" i="7" s="1"/>
  <c r="H19" i="7"/>
  <c r="H18" i="7"/>
  <c r="H17" i="7"/>
  <c r="H16" i="7"/>
  <c r="I16" i="7" s="1"/>
  <c r="J16" i="7" s="1"/>
  <c r="H15" i="7"/>
  <c r="H14" i="7"/>
  <c r="H13" i="7"/>
  <c r="H12" i="7"/>
  <c r="H20" i="7" s="1"/>
  <c r="D11" i="7"/>
  <c r="E11" i="7" s="1"/>
  <c r="F11" i="7" s="1"/>
  <c r="G11" i="7" s="1"/>
  <c r="H11" i="7" s="1"/>
  <c r="I11" i="7" s="1"/>
  <c r="J11" i="7" s="1"/>
  <c r="B11" i="7"/>
  <c r="J17" i="7" l="1"/>
  <c r="J18" i="7"/>
  <c r="I14" i="7"/>
  <c r="J14" i="7" s="1"/>
  <c r="I17" i="7"/>
  <c r="I12" i="7"/>
  <c r="J12" i="7"/>
  <c r="I15" i="7"/>
  <c r="J15" i="7" s="1"/>
  <c r="I18" i="7"/>
  <c r="I13" i="7"/>
  <c r="J13" i="7" s="1"/>
  <c r="J20" i="7" l="1"/>
  <c r="I20" i="7"/>
</calcChain>
</file>

<file path=xl/sharedStrings.xml><?xml version="1.0" encoding="utf-8"?>
<sst xmlns="http://schemas.openxmlformats.org/spreadsheetml/2006/main" count="36" uniqueCount="35">
  <si>
    <t>№ п/п</t>
  </si>
  <si>
    <t>Наименование муниципальных районов и городских округов области</t>
  </si>
  <si>
    <t>Количество условных штатных единиц</t>
  </si>
  <si>
    <t>Норматив исходя из количества получателей средств областного бюджета на территории муниципального образования:</t>
  </si>
  <si>
    <t>от 1 до 15 – 2 условные штатные единицы;</t>
  </si>
  <si>
    <t>от 16 до 50 - 4 условные штатные единицы;</t>
  </si>
  <si>
    <t>Балаковский</t>
  </si>
  <si>
    <t>Балашовский</t>
  </si>
  <si>
    <t>Вольский</t>
  </si>
  <si>
    <t>Ершовский</t>
  </si>
  <si>
    <t>Новоузенский</t>
  </si>
  <si>
    <t>Петровский</t>
  </si>
  <si>
    <t>Энгельсский</t>
  </si>
  <si>
    <t>г.Саратов</t>
  </si>
  <si>
    <t xml:space="preserve">Всего </t>
  </si>
  <si>
    <t>2022 год</t>
  </si>
  <si>
    <t>Годовой фонд оплаты труда условных штатных единиц с начислениями (рублей)</t>
  </si>
  <si>
    <t>(гр.8 = гр.5*гр.6*гр.7*1,302*12/1000)</t>
  </si>
  <si>
    <t>(гр.9 = гр.8*0,15)</t>
  </si>
  <si>
    <t>Годовой объем расходов на обеспечение деятельности условных штатных единиц      15% от годового фонда оплаты труда с начислениями</t>
  </si>
  <si>
    <t>(гр.10= гр.8+гр.9)</t>
  </si>
  <si>
    <t>2023 год</t>
  </si>
  <si>
    <t>Расчет распределения на 2022 год и плановый период 2023 и 2024 годов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</si>
  <si>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 xml:space="preserve">Количество получателей средств областного бюджета, государствен-ных бюджетных и автономных учреждений на территории муниципального образования на 01.08.2021 (единиц) </t>
  </si>
  <si>
    <t>Численность постоянного населения на 01.01.2021 (человек)</t>
  </si>
  <si>
    <t>МРОТ на 2022 год (проект) рублей</t>
  </si>
  <si>
    <t xml:space="preserve">Корректи-рующий коэффициент оплаты труда одной условной штатной единицы в зависимости от числен-ности постоянного населения </t>
  </si>
  <si>
    <t>2024 год</t>
  </si>
  <si>
    <t xml:space="preserve"> всего  сумма субвенции    (тыс.рублей)</t>
  </si>
  <si>
    <t>всего сумма субвенции    (тыс.рублей)</t>
  </si>
  <si>
    <t>от 51 до 80 - 8 условных штатных единиц;</t>
  </si>
  <si>
    <t>от 81 до 110 - 10 условных штатных единиц;</t>
  </si>
  <si>
    <t>свыше 111 -             12 условных штатных единиц</t>
  </si>
  <si>
    <t>(гр.11= гр.10)</t>
  </si>
  <si>
    <t>(гр.12= гр.10)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</si>
</sst>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Fill="1" applyBorder="1" applyAlignment="1">
      <alignment vertical="center" wrapText="1"/>
    </xf>
    <xf numFmtId="1" fontId="4" fillId="0" borderId="10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1" fontId="4" fillId="0" borderId="8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="60" zoomScaleNormal="68" workbookViewId="0">
      <selection activeCell="O8" sqref="O8"/>
    </sheetView>
  </sheetViews>
  <sheetFormatPr defaultRowHeight="15" x14ac:dyDescent="0.25"/>
  <cols>
    <col min="1" max="1" width="5" customWidth="1"/>
    <col min="2" max="2" width="29.42578125" customWidth="1"/>
    <col min="3" max="3" width="17.28515625" customWidth="1"/>
    <col min="4" max="4" width="17" customWidth="1"/>
    <col min="5" max="5" width="20.5703125" customWidth="1"/>
    <col min="6" max="6" width="21.85546875" customWidth="1"/>
    <col min="7" max="7" width="15.140625" customWidth="1"/>
    <col min="8" max="8" width="16.85546875" customWidth="1"/>
    <col min="9" max="9" width="20.28515625" customWidth="1"/>
    <col min="10" max="10" width="18.140625" customWidth="1"/>
    <col min="11" max="11" width="18" customWidth="1"/>
    <col min="12" max="12" width="17.28515625" customWidth="1"/>
  </cols>
  <sheetData>
    <row r="1" spans="1:12" ht="81" customHeight="1" x14ac:dyDescent="0.3">
      <c r="A1" s="3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3" spans="1:12" hidden="1" x14ac:dyDescent="0.25"/>
    <row r="4" spans="1:12" s="11" customFormat="1" ht="51.75" customHeight="1" x14ac:dyDescent="0.25">
      <c r="A4" s="4" t="s">
        <v>0</v>
      </c>
      <c r="B4" s="4" t="s">
        <v>1</v>
      </c>
      <c r="C4" s="5" t="s">
        <v>23</v>
      </c>
      <c r="D4" s="4" t="s">
        <v>24</v>
      </c>
      <c r="E4" s="6" t="s">
        <v>2</v>
      </c>
      <c r="F4" s="5" t="s">
        <v>25</v>
      </c>
      <c r="G4" s="5" t="s">
        <v>26</v>
      </c>
      <c r="H4" s="7" t="s">
        <v>15</v>
      </c>
      <c r="I4" s="8"/>
      <c r="J4" s="9"/>
      <c r="K4" s="10" t="s">
        <v>21</v>
      </c>
      <c r="L4" s="10" t="s">
        <v>27</v>
      </c>
    </row>
    <row r="5" spans="1:12" s="11" customFormat="1" ht="148.5" customHeight="1" x14ac:dyDescent="0.25">
      <c r="A5" s="4"/>
      <c r="B5" s="4"/>
      <c r="C5" s="12"/>
      <c r="D5" s="4"/>
      <c r="E5" s="13" t="s">
        <v>3</v>
      </c>
      <c r="F5" s="12"/>
      <c r="G5" s="14"/>
      <c r="H5" s="4" t="s">
        <v>16</v>
      </c>
      <c r="I5" s="4" t="s">
        <v>19</v>
      </c>
      <c r="J5" s="5" t="s">
        <v>28</v>
      </c>
      <c r="K5" s="4" t="s">
        <v>29</v>
      </c>
      <c r="L5" s="4" t="s">
        <v>29</v>
      </c>
    </row>
    <row r="6" spans="1:12" s="11" customFormat="1" ht="51" customHeight="1" x14ac:dyDescent="0.25">
      <c r="A6" s="4"/>
      <c r="B6" s="4"/>
      <c r="C6" s="12"/>
      <c r="D6" s="4"/>
      <c r="E6" s="13" t="s">
        <v>4</v>
      </c>
      <c r="F6" s="12"/>
      <c r="G6" s="14"/>
      <c r="H6" s="4"/>
      <c r="I6" s="4"/>
      <c r="J6" s="12"/>
      <c r="K6" s="4"/>
      <c r="L6" s="4"/>
    </row>
    <row r="7" spans="1:12" s="11" customFormat="1" ht="52.5" customHeight="1" x14ac:dyDescent="0.25">
      <c r="A7" s="4"/>
      <c r="B7" s="4"/>
      <c r="C7" s="12"/>
      <c r="D7" s="4"/>
      <c r="E7" s="13" t="s">
        <v>5</v>
      </c>
      <c r="F7" s="12"/>
      <c r="G7" s="14"/>
      <c r="H7" s="4"/>
      <c r="I7" s="4"/>
      <c r="J7" s="12"/>
      <c r="K7" s="4"/>
      <c r="L7" s="4"/>
    </row>
    <row r="8" spans="1:12" s="11" customFormat="1" ht="52.5" customHeight="1" x14ac:dyDescent="0.25">
      <c r="A8" s="4"/>
      <c r="B8" s="4"/>
      <c r="C8" s="12"/>
      <c r="D8" s="4"/>
      <c r="E8" s="13" t="s">
        <v>30</v>
      </c>
      <c r="F8" s="12"/>
      <c r="G8" s="14"/>
      <c r="H8" s="5"/>
      <c r="I8" s="5"/>
      <c r="J8" s="12"/>
      <c r="K8" s="5"/>
      <c r="L8" s="5"/>
    </row>
    <row r="9" spans="1:12" s="11" customFormat="1" ht="51.75" customHeight="1" x14ac:dyDescent="0.25">
      <c r="A9" s="4"/>
      <c r="B9" s="4"/>
      <c r="C9" s="12"/>
      <c r="D9" s="4"/>
      <c r="E9" s="13" t="s">
        <v>31</v>
      </c>
      <c r="F9" s="15"/>
      <c r="G9" s="13"/>
      <c r="H9" s="13"/>
      <c r="I9" s="13"/>
      <c r="J9" s="13"/>
      <c r="K9" s="13"/>
      <c r="L9" s="13"/>
    </row>
    <row r="10" spans="1:12" s="11" customFormat="1" ht="73.5" customHeight="1" x14ac:dyDescent="0.25">
      <c r="A10" s="4"/>
      <c r="B10" s="4"/>
      <c r="C10" s="12"/>
      <c r="D10" s="4"/>
      <c r="E10" s="16" t="s">
        <v>32</v>
      </c>
      <c r="F10" s="15"/>
      <c r="G10" s="16"/>
      <c r="H10" s="16" t="s">
        <v>17</v>
      </c>
      <c r="I10" s="16" t="s">
        <v>18</v>
      </c>
      <c r="J10" s="16" t="s">
        <v>20</v>
      </c>
      <c r="K10" s="16" t="s">
        <v>33</v>
      </c>
      <c r="L10" s="16" t="s">
        <v>34</v>
      </c>
    </row>
    <row r="11" spans="1:12" s="19" customFormat="1" ht="15.75" x14ac:dyDescent="0.25">
      <c r="A11" s="17">
        <v>1</v>
      </c>
      <c r="B11" s="18">
        <f>A11+1</f>
        <v>2</v>
      </c>
      <c r="C11" s="18">
        <v>3</v>
      </c>
      <c r="D11" s="18">
        <f>C11+1</f>
        <v>4</v>
      </c>
      <c r="E11" s="18">
        <f t="shared" ref="E11:J11" si="0">D11+1</f>
        <v>5</v>
      </c>
      <c r="F11" s="18">
        <f t="shared" si="0"/>
        <v>6</v>
      </c>
      <c r="G11" s="18">
        <f t="shared" si="0"/>
        <v>7</v>
      </c>
      <c r="H11" s="18">
        <f t="shared" si="0"/>
        <v>8</v>
      </c>
      <c r="I11" s="18">
        <f t="shared" si="0"/>
        <v>9</v>
      </c>
      <c r="J11" s="18">
        <f t="shared" si="0"/>
        <v>10</v>
      </c>
      <c r="K11" s="18">
        <v>11</v>
      </c>
      <c r="L11" s="18">
        <v>12</v>
      </c>
    </row>
    <row r="12" spans="1:12" s="19" customFormat="1" ht="15.75" x14ac:dyDescent="0.25">
      <c r="A12" s="17">
        <v>1</v>
      </c>
      <c r="B12" s="20" t="s">
        <v>6</v>
      </c>
      <c r="C12" s="20">
        <v>61</v>
      </c>
      <c r="D12" s="21">
        <v>204711</v>
      </c>
      <c r="E12" s="17">
        <v>8</v>
      </c>
      <c r="F12" s="22">
        <v>13617</v>
      </c>
      <c r="G12" s="20">
        <v>1.61</v>
      </c>
      <c r="H12" s="22">
        <f>ROUND(E12*F12*G12*1.302*12/1000,1)</f>
        <v>2740.2</v>
      </c>
      <c r="I12" s="23">
        <f>ROUND(H12*0.15,1)</f>
        <v>411</v>
      </c>
      <c r="J12" s="24">
        <f>H12+I12</f>
        <v>3151.2</v>
      </c>
      <c r="K12" s="24">
        <v>3151.2</v>
      </c>
      <c r="L12" s="24">
        <v>3151.2</v>
      </c>
    </row>
    <row r="13" spans="1:12" s="19" customFormat="1" ht="15.75" x14ac:dyDescent="0.25">
      <c r="A13" s="17">
        <v>2</v>
      </c>
      <c r="B13" s="20" t="s">
        <v>7</v>
      </c>
      <c r="C13" s="20">
        <v>69</v>
      </c>
      <c r="D13" s="21">
        <v>103157</v>
      </c>
      <c r="E13" s="17">
        <v>8</v>
      </c>
      <c r="F13" s="22">
        <v>13617</v>
      </c>
      <c r="G13" s="20">
        <v>1.52</v>
      </c>
      <c r="H13" s="22">
        <f t="shared" ref="H13:H19" si="1">ROUND(E13*F13*G13*1.302*12/1000,1)</f>
        <v>2587.1</v>
      </c>
      <c r="I13" s="23">
        <f t="shared" ref="I13:I19" si="2">ROUND(H13*0.15,1)</f>
        <v>388.1</v>
      </c>
      <c r="J13" s="24">
        <f t="shared" ref="J13:J19" si="3">H13+I13</f>
        <v>2975.2</v>
      </c>
      <c r="K13" s="24">
        <v>2975.2</v>
      </c>
      <c r="L13" s="24">
        <v>2975.2</v>
      </c>
    </row>
    <row r="14" spans="1:12" s="19" customFormat="1" ht="15.75" x14ac:dyDescent="0.25">
      <c r="A14" s="17">
        <v>3</v>
      </c>
      <c r="B14" s="20" t="s">
        <v>8</v>
      </c>
      <c r="C14" s="20">
        <v>64</v>
      </c>
      <c r="D14" s="21">
        <v>84730</v>
      </c>
      <c r="E14" s="17">
        <v>8</v>
      </c>
      <c r="F14" s="22">
        <v>13617</v>
      </c>
      <c r="G14" s="20">
        <v>1.52</v>
      </c>
      <c r="H14" s="22">
        <f t="shared" si="1"/>
        <v>2587.1</v>
      </c>
      <c r="I14" s="23">
        <f t="shared" si="2"/>
        <v>388.1</v>
      </c>
      <c r="J14" s="24">
        <f t="shared" si="3"/>
        <v>2975.2</v>
      </c>
      <c r="K14" s="24">
        <v>2975.2</v>
      </c>
      <c r="L14" s="24">
        <v>2975.2</v>
      </c>
    </row>
    <row r="15" spans="1:12" s="19" customFormat="1" ht="15.75" x14ac:dyDescent="0.25">
      <c r="A15" s="17">
        <v>4</v>
      </c>
      <c r="B15" s="20" t="s">
        <v>9</v>
      </c>
      <c r="C15" s="20">
        <v>24</v>
      </c>
      <c r="D15" s="21">
        <v>34020</v>
      </c>
      <c r="E15" s="17">
        <v>4</v>
      </c>
      <c r="F15" s="22">
        <v>13617</v>
      </c>
      <c r="G15" s="20">
        <v>1.35</v>
      </c>
      <c r="H15" s="22">
        <f t="shared" si="1"/>
        <v>1148.9000000000001</v>
      </c>
      <c r="I15" s="23">
        <f t="shared" si="2"/>
        <v>172.3</v>
      </c>
      <c r="J15" s="24">
        <f t="shared" si="3"/>
        <v>1321.2</v>
      </c>
      <c r="K15" s="24">
        <v>1321.2</v>
      </c>
      <c r="L15" s="24">
        <v>1321.2</v>
      </c>
    </row>
    <row r="16" spans="1:12" s="19" customFormat="1" ht="19.5" customHeight="1" x14ac:dyDescent="0.25">
      <c r="A16" s="17">
        <v>5</v>
      </c>
      <c r="B16" s="20" t="s">
        <v>10</v>
      </c>
      <c r="C16" s="20">
        <v>23</v>
      </c>
      <c r="D16" s="21">
        <v>27822</v>
      </c>
      <c r="E16" s="17">
        <v>4</v>
      </c>
      <c r="F16" s="22">
        <v>13617</v>
      </c>
      <c r="G16" s="20">
        <v>1.35</v>
      </c>
      <c r="H16" s="22">
        <f t="shared" si="1"/>
        <v>1148.9000000000001</v>
      </c>
      <c r="I16" s="23">
        <f t="shared" si="2"/>
        <v>172.3</v>
      </c>
      <c r="J16" s="24">
        <f t="shared" si="3"/>
        <v>1321.2</v>
      </c>
      <c r="K16" s="24">
        <v>1321.2</v>
      </c>
      <c r="L16" s="24">
        <v>1321.2</v>
      </c>
    </row>
    <row r="17" spans="1:12" s="19" customFormat="1" ht="15.75" x14ac:dyDescent="0.25">
      <c r="A17" s="17">
        <v>6</v>
      </c>
      <c r="B17" s="20" t="s">
        <v>11</v>
      </c>
      <c r="C17" s="20">
        <v>42</v>
      </c>
      <c r="D17" s="21">
        <v>40139</v>
      </c>
      <c r="E17" s="17">
        <v>4</v>
      </c>
      <c r="F17" s="22">
        <v>13617</v>
      </c>
      <c r="G17" s="20">
        <v>1.35</v>
      </c>
      <c r="H17" s="22">
        <f t="shared" si="1"/>
        <v>1148.9000000000001</v>
      </c>
      <c r="I17" s="23">
        <f t="shared" si="2"/>
        <v>172.3</v>
      </c>
      <c r="J17" s="24">
        <f t="shared" si="3"/>
        <v>1321.2</v>
      </c>
      <c r="K17" s="24">
        <v>1321.2</v>
      </c>
      <c r="L17" s="24">
        <v>1321.2</v>
      </c>
    </row>
    <row r="18" spans="1:12" s="19" customFormat="1" ht="15.75" x14ac:dyDescent="0.25">
      <c r="A18" s="17">
        <v>7</v>
      </c>
      <c r="B18" s="20" t="s">
        <v>12</v>
      </c>
      <c r="C18" s="20">
        <v>72</v>
      </c>
      <c r="D18" s="21">
        <v>308054</v>
      </c>
      <c r="E18" s="17">
        <v>8</v>
      </c>
      <c r="F18" s="22">
        <v>13617</v>
      </c>
      <c r="G18" s="20">
        <v>1.61</v>
      </c>
      <c r="H18" s="22">
        <f t="shared" si="1"/>
        <v>2740.2</v>
      </c>
      <c r="I18" s="23">
        <f t="shared" si="2"/>
        <v>411</v>
      </c>
      <c r="J18" s="24">
        <f t="shared" si="3"/>
        <v>3151.2</v>
      </c>
      <c r="K18" s="24">
        <v>3151.2</v>
      </c>
      <c r="L18" s="24">
        <v>3151.2</v>
      </c>
    </row>
    <row r="19" spans="1:12" s="19" customFormat="1" ht="15.75" x14ac:dyDescent="0.25">
      <c r="A19" s="17">
        <v>8</v>
      </c>
      <c r="B19" s="20" t="s">
        <v>13</v>
      </c>
      <c r="C19" s="20">
        <v>120</v>
      </c>
      <c r="D19" s="21">
        <v>830155</v>
      </c>
      <c r="E19" s="17">
        <v>12</v>
      </c>
      <c r="F19" s="22">
        <v>13617</v>
      </c>
      <c r="G19" s="20">
        <v>1.61</v>
      </c>
      <c r="H19" s="22">
        <f t="shared" si="1"/>
        <v>4110.3999999999996</v>
      </c>
      <c r="I19" s="23">
        <f t="shared" si="2"/>
        <v>616.6</v>
      </c>
      <c r="J19" s="24">
        <f t="shared" si="3"/>
        <v>4727</v>
      </c>
      <c r="K19" s="24">
        <v>4727</v>
      </c>
      <c r="L19" s="24">
        <v>4727</v>
      </c>
    </row>
    <row r="20" spans="1:12" s="19" customFormat="1" ht="15.75" x14ac:dyDescent="0.25">
      <c r="A20" s="25"/>
      <c r="B20" s="26" t="s">
        <v>14</v>
      </c>
      <c r="C20" s="27">
        <f>SUM(C12:C19)</f>
        <v>475</v>
      </c>
      <c r="D20" s="28">
        <f>SUM(D12:D19)</f>
        <v>1632788</v>
      </c>
      <c r="E20" s="25">
        <f>SUM(E12:E19)</f>
        <v>56</v>
      </c>
      <c r="F20" s="26"/>
      <c r="G20" s="26"/>
      <c r="H20" s="29">
        <f t="shared" ref="H20:J20" si="4">SUM(H12:H19)</f>
        <v>18211.699999999997</v>
      </c>
      <c r="I20" s="29">
        <f t="shared" si="4"/>
        <v>2731.7</v>
      </c>
      <c r="J20" s="29">
        <f t="shared" si="4"/>
        <v>20943.400000000001</v>
      </c>
      <c r="K20" s="29">
        <v>20943.400000000001</v>
      </c>
      <c r="L20" s="29">
        <v>20943.400000000001</v>
      </c>
    </row>
    <row r="21" spans="1:12" x14ac:dyDescent="0.25">
      <c r="J21" s="1"/>
    </row>
    <row r="22" spans="1:12" x14ac:dyDescent="0.25">
      <c r="J22" s="1"/>
    </row>
  </sheetData>
  <mergeCells count="13">
    <mergeCell ref="J5:J8"/>
    <mergeCell ref="K5:K8"/>
    <mergeCell ref="L5:L8"/>
    <mergeCell ref="A1:L1"/>
    <mergeCell ref="A4:A10"/>
    <mergeCell ref="B4:B10"/>
    <mergeCell ref="C4:C10"/>
    <mergeCell ref="D4:D10"/>
    <mergeCell ref="F4:F10"/>
    <mergeCell ref="G4:G8"/>
    <mergeCell ref="H4:J4"/>
    <mergeCell ref="H5:H8"/>
    <mergeCell ref="I5:I8"/>
  </mergeCells>
  <pageMargins left="0.78740157480314965" right="0.59055118110236227" top="0.78740157480314965" bottom="0.59055118110236227" header="0.11811023622047245" footer="0.11811023622047245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</dc:creator>
  <cp:lastModifiedBy>Хохлова Анна Юрьевна</cp:lastModifiedBy>
  <cp:lastPrinted>2020-10-09T10:33:05Z</cp:lastPrinted>
  <dcterms:created xsi:type="dcterms:W3CDTF">2016-09-21T13:15:01Z</dcterms:created>
  <dcterms:modified xsi:type="dcterms:W3CDTF">2021-10-11T11:00:24Z</dcterms:modified>
</cp:coreProperties>
</file>